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D22"/>
  <c r="O22"/>
  <c r="F22"/>
  <c r="P22"/>
  <c r="N27"/>
  <c r="E27"/>
  <c r="D27"/>
  <c r="O27"/>
  <c r="F27"/>
  <c r="P27"/>
  <c r="R37"/>
  <c r="N37"/>
  <c r="E37"/>
  <c r="O37"/>
  <c r="F37"/>
  <c r="P37"/>
  <c r="D37"/>
  <c r="R17"/>
  <c r="N17"/>
  <c r="E17"/>
  <c r="D17"/>
  <c r="O17"/>
  <c r="F17"/>
  <c r="P17"/>
  <c r="N32"/>
  <c r="E32"/>
  <c r="O32"/>
  <c r="F32"/>
  <c r="D32"/>
  <c r="P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R39" s="1"/>
  <c r="N12"/>
  <c r="E12"/>
  <c r="O12"/>
  <c r="F12"/>
  <c r="H12"/>
  <c r="D12"/>
  <c r="P12"/>
  <c r="H32"/>
  <c r="I31" s="1"/>
  <c r="S31" s="1"/>
  <c r="G39"/>
  <c r="Q39"/>
  <c r="H17"/>
  <c r="I16" s="1"/>
  <c r="S16" s="1"/>
  <c r="H37"/>
  <c r="I36" s="1"/>
  <c r="S36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<sst xmlns="http://schemas.openxmlformats.org/spreadsheetml/2006/main" count="114" uniqueCount="73">
  <si>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</si>
  <si>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</si>
  <si>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</si>
  <si>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</si>
  <si>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</si>
  <si>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3.2.2024</t>
  </si>
  <si>
    <t>Domácí</t>
  </si>
  <si>
    <t xml:space="preserve">KK Blansko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</si>
  <si>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</si>
  <si>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</si>
  <si>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</si>
  <si>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</si>
  <si>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</si>
  <si>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</si>
  <si>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</si>
  <si>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</si>
  <si>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</si>
  <si>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</si>
  <si>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</si>
  <si>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</si>
  <si>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</si>
  <si>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Lukáč</t>
  </si>
  <si>
    <t>Bělíček</t>
  </si>
  <si>
    <t>Otakar</t>
  </si>
  <si>
    <t>Daniel</t>
  </si>
  <si>
    <t>Pen</t>
  </si>
  <si>
    <t>Kancner</t>
  </si>
  <si>
    <t>Boštjan</t>
  </si>
  <si>
    <t>Vlastimil</t>
  </si>
  <si>
    <t>Kotouč</t>
  </si>
  <si>
    <t>Bagári</t>
  </si>
  <si>
    <t>Jan</t>
  </si>
  <si>
    <t>Zoltán</t>
  </si>
  <si>
    <t>Havíř</t>
  </si>
  <si>
    <t>Petr</t>
  </si>
  <si>
    <t>Milan</t>
  </si>
  <si>
    <t>Flek</t>
  </si>
  <si>
    <t>Vančura</t>
  </si>
  <si>
    <t>Jakub</t>
  </si>
  <si>
    <t>Libor</t>
  </si>
  <si>
    <t>Hambálek</t>
  </si>
  <si>
    <t>Miroslav</t>
  </si>
  <si>
    <t>Tomáš</t>
  </si>
  <si>
    <t>Celkový výkon družstva  </t>
  </si>
  <si>
    <t>Vedoucí družstva         Jméno:</t>
  </si>
  <si>
    <t>Petr Havíř</t>
  </si>
  <si>
    <t>Bodový zisk</t>
  </si>
  <si>
    <t>Tomáš Novosad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</si>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</sst>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40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75</v>
      </c>
      <c r="O8" s="12">
        <v>36</v>
      </c>
      <c r="P8" s="12">
        <v>4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34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53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44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4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43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19641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163</v>
      </c>
      <c r="F12" s="28">
        <f>IF(ISNUMBER($G12),SUM(F8:F11),"")</f>
        <v>6</v>
      </c>
      <c r="G12" s="29">
        <f>IF(SUM($G8:$G11)+SUM($Q8:$Q11)&gt;0,SUM(G8:G11),"")</f>
        <v>540</v>
      </c>
      <c r="H12" s="27">
        <f>IF(ISNUMBER($G12),SUM(H8:H11),"")</f>
        <v>2</v>
      </c>
      <c r="I12" s="99"/>
      <c r="K12" s="96">
        <v>19458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177</v>
      </c>
      <c r="P12" s="28">
        <f>IF(ISNUMBER($G12),SUM(P8:P11),"")</f>
        <v>11</v>
      </c>
      <c r="Q12" s="29">
        <f>IF(SUM($G8:$G11)+SUM($Q8:$Q11)&gt;0,SUM(Q8:Q11),"")</f>
        <v>535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33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42</v>
      </c>
      <c r="P13" s="12">
        <v>1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52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33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27</v>
      </c>
      <c r="F15" s="18">
        <v>4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32</v>
      </c>
      <c r="P15" s="18">
        <v>3</v>
      </c>
      <c r="Q15" s="19">
        <f>IF(AND(ISBLANK(N15),ISBLANK(O15)),"",N15+O15)</f>
        <v>120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53</v>
      </c>
      <c r="F16" s="23">
        <v>2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33</v>
      </c>
      <c r="P16" s="23">
        <v>3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165</v>
      </c>
      <c r="F17" s="28">
        <f>IF(ISNUMBER($G17),SUM(F13:F16),"")</f>
        <v>9</v>
      </c>
      <c r="G17" s="29">
        <f>IF(SUM($G13:$G16)+SUM($Q13:$Q16)&gt;0,SUM(G13:G16),"")</f>
        <v>539</v>
      </c>
      <c r="H17" s="27">
        <f>IF(ISNUMBER($G17),SUM(H13:H16),"")</f>
        <v>3</v>
      </c>
      <c r="I17" s="99"/>
      <c r="K17" s="96">
        <v>8777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140</v>
      </c>
      <c r="P17" s="28">
        <f>IF(ISNUMBER($G17),SUM(P13:P16),"")</f>
        <v>8</v>
      </c>
      <c r="Q17" s="29">
        <f>IF(SUM($G13:$G16)+SUM($Q13:$Q16)&gt;0,SUM(Q13:Q16),"")</f>
        <v>496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45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35</v>
      </c>
      <c r="P18" s="12">
        <v>0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54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34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61</v>
      </c>
      <c r="P20" s="18">
        <v>1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34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42</v>
      </c>
      <c r="P21" s="23">
        <v>3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24575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514</v>
      </c>
      <c r="H22" s="27">
        <f>IF(ISNUMBER($G22),SUM(H18:H21),"")</f>
        <v>2</v>
      </c>
      <c r="I22" s="99"/>
      <c r="K22" s="96">
        <v>19459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182</v>
      </c>
      <c r="P22" s="28">
        <f>IF(ISNUMBER($G22),SUM(P18:P21),"")</f>
        <v>6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52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92</v>
      </c>
      <c r="O23" s="12">
        <v>45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59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54</v>
      </c>
      <c r="P24" s="18">
        <v>0</v>
      </c>
      <c r="Q24" s="19">
        <f>IF(AND(ISBLANK(N24),ISBLANK(O24)),"",N24+O24)</f>
        <v>150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42</v>
      </c>
      <c r="F25" s="18">
        <v>3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43</v>
      </c>
      <c r="P25" s="18">
        <v>1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52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32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205</v>
      </c>
      <c r="F27" s="28">
        <f>IF(ISNUMBER($G27),SUM(F23:F26),"")</f>
        <v>4</v>
      </c>
      <c r="G27" s="29">
        <f>IF(SUM($G23:$G26)+SUM($Q23:$Q26)&gt;0,SUM(G23:G26),"")</f>
        <v>596</v>
      </c>
      <c r="H27" s="27">
        <f>IF(ISNUMBER($G27),SUM(H23:H26),"")</f>
        <v>4</v>
      </c>
      <c r="I27" s="99"/>
      <c r="K27" s="96">
        <v>17426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174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34</v>
      </c>
      <c r="P28" s="12">
        <v>3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71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61</v>
      </c>
      <c r="P29" s="18">
        <v>0</v>
      </c>
      <c r="Q29" s="19">
        <f>IF(AND(ISBLANK(N29),ISBLANK(O29)),"",N29+O29)</f>
        <v>156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69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103</v>
      </c>
      <c r="O30" s="18">
        <v>41</v>
      </c>
      <c r="P30" s="18">
        <v>0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113</v>
      </c>
      <c r="E31" s="23">
        <v>36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19643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212</v>
      </c>
      <c r="F32" s="28">
        <f>IF(ISNUMBER($G32),SUM(F28:F31),"")</f>
        <v>4</v>
      </c>
      <c r="G32" s="29">
        <f>IF(SUM($G28:$G31)+SUM($Q28:$Q31)&gt;0,SUM(G28:G31),"")</f>
        <v>599</v>
      </c>
      <c r="H32" s="27">
        <f>IF(ISNUMBER($G32),SUM(H28:H31),"")</f>
        <v>4</v>
      </c>
      <c r="I32" s="99"/>
      <c r="K32" s="96">
        <v>8006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179</v>
      </c>
      <c r="P32" s="28">
        <f>IF(ISNUMBER($G32),SUM(P28:P31),"")</f>
        <v>4</v>
      </c>
      <c r="Q32" s="29">
        <f>IF(SUM($G28:$G31)+SUM($Q28:$Q31)&gt;0,SUM(Q28:Q31),"")</f>
        <v>553</v>
      </c>
      <c r="R32" s="27">
        <f>IF(ISNUMBER($G32),SUM(R28:R31),"")</f>
        <v>0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92</v>
      </c>
      <c r="E33" s="12">
        <v>32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27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43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52</v>
      </c>
      <c r="P34" s="18">
        <v>2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44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59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44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44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6327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163</v>
      </c>
      <c r="F37" s="28">
        <f>IF(ISNUMBER($G37),SUM(F33:F36),"")</f>
        <v>5</v>
      </c>
      <c r="G37" s="29">
        <f>IF(SUM($G33:$G36)+SUM($Q33:$Q36)&gt;0,SUM(G33:G36),"")</f>
        <v>512</v>
      </c>
      <c r="H37" s="27">
        <f>IF(ISNUMBER($G37),SUM(H33:H36),"")</f>
        <v>1</v>
      </c>
      <c r="I37" s="99"/>
      <c r="K37" s="96">
        <v>11364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182</v>
      </c>
      <c r="P37" s="28">
        <f>IF(ISNUMBER($G37),SUM(P33:P36),"")</f>
        <v>3</v>
      </c>
      <c r="Q37" s="29">
        <f>IF(SUM($G33:$G36)+SUM($Q33:$Q36)&gt;0,SUM(Q33:Q36),"")</f>
        <v>558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1075</v>
      </c>
      <c r="F39" s="34">
        <f>IF(ISNUMBER($G39),SUM(F12,F17,F22,F27,F32,F37),"")</f>
        <v>34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2198</v>
      </c>
      <c r="O39" s="34">
        <f>IF(ISNUMBER($G39),SUM(O12,O17,O22,O27,O32,O37),"")</f>
        <v>1034</v>
      </c>
      <c r="P39" s="34">
        <f>IF(ISNUMBER($G39),SUM(P12,P17,P22,P27,P32,P37),"")</f>
        <v>36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Blansko 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99.9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2024-02-04T08:40:59Z</dcterms:modified>
</cp:coreProperties>
</file>